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2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22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I60" i="69" l="1"/>
  <c r="F60"/>
  <c r="F37"/>
  <c r="I37"/>
  <c r="F22"/>
  <c r="I22"/>
  <c r="I7"/>
  <c r="F7"/>
  <c r="F60" i="71"/>
  <c r="I60"/>
  <c r="F37"/>
  <c r="I37"/>
  <c r="F22"/>
  <c r="I22"/>
  <c r="I7"/>
  <c r="F7"/>
  <c r="F60" i="70"/>
  <c r="I60"/>
  <c r="F37"/>
  <c r="I37"/>
  <c r="F22"/>
  <c r="I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<sst xmlns="http://schemas.openxmlformats.org/spreadsheetml/2006/main" count="3037" uniqueCount="873">
  <si>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</si>
  <si>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</si>
  <si>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</si>
  <si>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</si>
  <si>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</si>
  <si>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</si>
  <si>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</si>
  <si>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</si>
  <si>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</si>
  <si>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</si>
  <si>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</si>
  <si>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</si>
  <si>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</si>
  <si>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</si>
  <si>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</si>
  <si>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</si>
  <si>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</si>
  <si>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</si>
  <si>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</si>
  <si>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</si>
  <si>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</si>
  <si>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</si>
  <si>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</si>
  <si>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</si>
  <si>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</si>
  <si>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</si>
  <si>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</si>
  <si>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</si>
  <si>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</si>
  <si>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</si>
  <si>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</si>
  <si>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</si>
  <si>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</si>
  <si>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</si>
  <si>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</si>
  <si>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</si>
  <si>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</si>
  <si>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</si>
  <si>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</si>
  <si>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</si>
  <si>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</si>
  <si>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</si>
  <si>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</si>
  <si>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</si>
  <si>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</si>
  <si>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</si>
  <si>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</si>
  <si>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</si>
  <si>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</si>
  <si>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</si>
  <si>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</si>
  <si>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</si>
  <si>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</si>
  <si>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</si>
  <si>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</si>
  <si>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</si>
  <si>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</si>
  <si>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</si>
  <si>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</si>
  <si>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</si>
  <si>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</si>
  <si>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</si>
  <si>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</si>
  <si>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</si>
  <si>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</si>
  <si>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</si>
  <si>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</si>
  <si>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</si>
  <si>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</si>
  <si>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</si>
  <si>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</si>
  <si>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</si>
  <si>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</si>
  <si>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</si>
  <si>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</si>
  <si>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</si>
  <si>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</si>
  <si>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</si>
  <si>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</si>
  <si>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ЧУЗ "МСЧ"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</si>
  <si>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</si>
  <si>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</si>
  <si>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</si>
  <si>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</si>
  <si>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</si>
  <si>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</si>
  <si>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</si>
  <si>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</si>
  <si>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</si>
  <si>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</si>
  <si>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</si>
  <si>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</si>
  <si>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</si>
  <si>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</si>
  <si>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</si>
  <si>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</si>
  <si>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</si>
  <si>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</si>
  <si>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</si>
  <si>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</si>
  <si>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</si>
  <si>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</si>
  <si>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</si>
  <si>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</si>
  <si>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</si>
  <si>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</si>
  <si>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</si>
  <si>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</si>
  <si>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</si>
  <si>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</si>
  <si>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</si>
  <si>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</si>
  <si>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</si>
  <si>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</si>
  <si>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</si>
  <si>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</si>
  <si>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</si>
  <si>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</si>
  <si>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</si>
  <si>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</si>
  <si>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</si>
  <si>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</si>
  <si>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</si>
  <si>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</si>
  <si>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</si>
  <si>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</si>
  <si>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</si>
  <si>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</si>
  <si>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</si>
  <si>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</si>
  <si>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</si>
  <si>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</si>
  <si>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</si>
  <si>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</si>
  <si>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</si>
  <si>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</si>
  <si>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</si>
  <si>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</si>
  <si>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</si>
  <si>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</si>
  <si>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</si>
  <si>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</si>
  <si>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</si>
  <si>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</si>
  <si>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</si>
  <si>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</si>
  <si>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</si>
  <si>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</si>
  <si>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</si>
  <si>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</si>
  <si>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</si>
  <si>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</si>
  <si>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</si>
  <si>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</si>
  <si>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</si>
  <si>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</si>
  <si>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</si>
  <si>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</si>
  <si>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</si>
  <si>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</si>
  <si>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</si>
  <si>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</si>
  <si>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</si>
  <si>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</si>
  <si>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</si>
  <si>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</si>
  <si>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</si>
  <si>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</si>
  <si>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</si>
  <si>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</si>
  <si>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</si>
  <si>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</si>
  <si>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</si>
  <si>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</si>
  <si>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</si>
  <si>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</si>
  <si>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</si>
  <si>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</si>
  <si>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</si>
  <si>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</si>
  <si>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</si>
  <si>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</si>
  <si>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</si>
  <si>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</si>
  <si>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</si>
  <si>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</si>
  <si>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</si>
  <si>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</si>
  <si>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</si>
  <si>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</si>
  <si>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</si>
  <si>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</si>
  <si>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</si>
  <si>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</si>
  <si>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</si>
  <si>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</si>
  <si>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</si>
  <si>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</si>
  <si>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</si>
  <si>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</si>
  <si>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</si>
  <si>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</si>
  <si>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</si>
  <si>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</si>
  <si>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</si>
  <si>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</si>
  <si>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</si>
  <si>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</si>
  <si>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</si>
  <si>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</si>
  <si>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</si>
  <si>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</si>
  <si>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</si>
  <si>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</si>
  <si>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</si>
  <si>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</si>
  <si>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</si>
  <si>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</si>
  <si>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</si>
  <si>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</si>
  <si>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</si>
  <si>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</si>
  <si>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</si>
  <si>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</si>
  <si>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</si>
  <si>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</si>
  <si>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</si>
  <si>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</si>
  <si>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</si>
  <si>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</si>
  <si>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</si>
  <si>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</si>
  <si>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</si>
  <si>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</si>
  <si>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</si>
  <si>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</si>
  <si>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</si>
  <si>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</si>
  <si>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</si>
  <si>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</si>
  <si>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</si>
  <si>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</si>
  <si>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</si>
  <si>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</si>
  <si>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</si>
  <si>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</si>
  <si>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</si>
  <si>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</si>
  <si>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</si>
  <si>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</si>
  <si>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</si>
  <si>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</si>
  <si>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</si>
  <si>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</si>
  <si>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</si>
  <si>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</si>
  <si>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</si>
  <si>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</si>
  <si>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</si>
  <si>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</si>
  <si>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</si>
  <si>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</si>
  <si>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</si>
  <si>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</si>
  <si>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</si>
  <si>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</si>
  <si>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</si>
  <si>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</si>
  <si>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</si>
  <si>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</si>
  <si>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</si>
  <si>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</si>
  <si>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</si>
  <si>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</si>
  <si>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</si>
  <si>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</si>
  <si>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</si>
  <si>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</si>
  <si>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</si>
  <si>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</si>
  <si>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</si>
  <si>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</si>
  <si>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</si>
  <si>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</si>
  <si>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</si>
  <si>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</si>
  <si>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</si>
  <si>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</si>
  <si>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</si>
  <si>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</si>
  <si>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</si>
  <si>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</si>
  <si>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</si>
  <si>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</si>
  <si>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</si>
  <si>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</si>
  <si>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</si>
  <si>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</si>
  <si>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</si>
  <si>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</si>
  <si>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</si>
  <si>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</si>
  <si>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</si>
  <si>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</si>
  <si>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</si>
  <si>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</si>
  <si>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</si>
  <si>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</si>
  <si>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</si>
  <si>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</si>
  <si>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</si>
  <si>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</si>
  <si>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</si>
  <si>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</si>
  <si>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</si>
  <si>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</si>
  <si>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</si>
  <si>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</si>
  <si>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</si>
  <si>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</si>
  <si>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</si>
  <si>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</si>
  <si>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</si>
  <si>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</si>
  <si>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</si>
  <si>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</si>
  <si>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</si>
  <si>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</si>
  <si>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</si>
  <si>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</si>
  <si>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</si>
  <si>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</si>
  <si>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</si>
  <si>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</si>
  <si>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</si>
  <si>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</si>
  <si>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</si>
  <si>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</si>
  <si>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</si>
  <si>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</si>
  <si>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</si>
  <si>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</si>
  <si>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</si>
  <si>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</si>
  <si>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</si>
  <si>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</si>
  <si>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</si>
  <si>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</si>
  <si>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</si>
  <si>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</si>
  <si>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</si>
  <si>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</si>
  <si>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</si>
  <si>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</si>
  <si>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</si>
  <si>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</si>
  <si>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</si>
  <si>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</si>
  <si>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</si>
  <si>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</si>
  <si>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</si>
  <si>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</si>
  <si>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</si>
  <si>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</si>
  <si>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</si>
  <si>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</si>
  <si>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</si>
  <si>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</si>
  <si>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</si>
  <si>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</si>
  <si>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</si>
  <si>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</si>
  <si>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</si>
  <si>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</si>
  <si>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</si>
  <si>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</si>
  <si>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</si>
  <si>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</si>
  <si>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</si>
  <si>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</si>
  <si>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</si>
  <si>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</si>
  <si>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</si>
  <si>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</si>
  <si>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</si>
  <si>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</si>
  <si>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</si>
  <si>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</si>
  <si>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</si>
  <si>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</si>
  <si>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</si>
  <si>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</si>
  <si>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</si>
  <si>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</si>
  <si>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</si>
  <si>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</si>
  <si>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</si>
  <si>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</si>
  <si>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</si>
  <si>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</si>
  <si>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</si>
  <si>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</si>
  <si>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</si>
  <si>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</si>
  <si>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</si>
  <si>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</si>
  <si>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</si>
  <si>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</si>
  <si>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</si>
  <si>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</si>
  <si>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</si>
  <si>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</si>
  <si>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</si>
  <si>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</si>
  <si>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</si>
  <si>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</si>
  <si>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</si>
  <si>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</si>
  <si>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</si>
  <si>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</si>
  <si>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</si>
  <si>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</si>
  <si>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</si>
  <si>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</si>
  <si>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</si>
  <si>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</si>
  <si>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</si>
  <si>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</si>
  <si>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</si>
  <si>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</si>
  <si>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</si>
  <si>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</si>
  <si>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</si>
  <si>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</si>
  <si>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</si>
  <si>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</si>
  <si>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</si>
  <si>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</si>
  <si>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</si>
  <si>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</si>
  <si>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</si>
  <si>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</si>
  <si>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</si>
  <si>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</si>
  <si>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</si>
  <si>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</si>
  <si>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</si>
  <si>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</si>
  <si>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</si>
  <si>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</si>
  <si>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</si>
  <si>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</si>
  <si>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</si>
  <si>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</si>
  <si>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</si>
  <si>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</si>
  <si>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</si>
  <si>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</si>
  <si>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</si>
  <si>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</si>
  <si>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</si>
  <si>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</si>
  <si>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</si>
  <si>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</si>
  <si>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</si>
  <si>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</si>
  <si>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</si>
  <si>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</si>
  <si>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</si>
  <si>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</si>
  <si>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</si>
  <si>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</si>
  <si>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</si>
  <si>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</si>
  <si>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</si>
  <si>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</si>
  <si>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</si>
  <si>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</si>
  <si>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</si>
  <si>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</si>
  <si>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</si>
  <si>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</si>
  <si>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</si>
  <si>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</si>
  <si>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</si>
  <si>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</si>
  <si>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</si>
  <si>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</si>
  <si>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</si>
  <si>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</si>
  <si>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</si>
  <si>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</si>
  <si>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</si>
  <si>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</si>
  <si>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</si>
  <si>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</si>
  <si>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</si>
  <si>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</si>
  <si>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</si>
  <si>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</si>
  <si>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</si>
  <si>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</si>
  <si>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</si>
  <si>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</si>
  <si>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</si>
  <si>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</si>
  <si>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</si>
  <si>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</si>
  <si>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</si>
  <si>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</si>
  <si>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</si>
  <si>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</si>
  <si>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</si>
  <si>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</si>
  <si>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</si>
  <si>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</si>
  <si>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</si>
  <si>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</si>
  <si>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</si>
  <si>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</si>
  <si>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</si>
  <si>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</si>
  <si>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</si>
  <si>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</si>
  <si>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</si>
  <si>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</si>
  <si>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</si>
  <si>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</si>
  <si>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</si>
  <si>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</si>
  <si>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</si>
  <si>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</si>
  <si>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</si>
  <si>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</si>
  <si>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</si>
  <si>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</si>
  <si>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</si>
  <si>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</si>
  <si>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</si>
  <si>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</si>
  <si>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</si>
  <si>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</si>
  <si>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</si>
  <si>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</si>
  <si>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</si>
  <si>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</si>
  <si>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</si>
  <si>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</si>
  <si>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</si>
  <si>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</si>
  <si>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</si>
  <si>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</si>
  <si>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</si>
  <si>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</si>
  <si>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</si>
  <si>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</si>
  <si>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</si>
  <si>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</si>
  <si>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</si>
  <si>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</si>
  <si>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</si>
  <si>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</si>
  <si>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</si>
  <si>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</si>
  <si>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</si>
  <si>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</si>
  <si>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</si>
  <si>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</si>
  <si>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</si>
  <si>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</si>
  <si>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</si>
  <si>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</si>
  <si>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</si>
  <si>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</si>
  <si>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</si>
  <si>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</si>
  <si>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</si>
  <si>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</si>
  <si>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</si>
  <si>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</si>
  <si>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</si>
  <si>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</si>
  <si>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</si>
  <si>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</si>
  <si>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</si>
  <si>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</si>
  <si>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</si>
  <si>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</si>
  <si>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</si>
  <si>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</si>
  <si>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</si>
  <si>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</si>
  <si>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</si>
  <si>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</si>
  <si>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</si>
  <si>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</si>
  <si>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</si>
  <si>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</si>
  <si>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</si>
  <si>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</si>
  <si>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</si>
  <si>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</si>
  <si>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</si>
  <si>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</si>
  <si>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</si>
  <si>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</si>
  <si>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</si>
  <si>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</si>
  <si>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</si>
  <si>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</si>
  <si>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</si>
  <si>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</si>
  <si>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</si>
  <si>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</si>
  <si>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</si>
  <si>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</si>
  <si>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</si>
  <si>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</si>
  <si>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</si>
  <si>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</si>
  <si>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</si>
  <si>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</si>
  <si>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</si>
  <si>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</si>
  <si>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</si>
  <si>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</si>
  <si>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</si>
  <si>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</si>
  <si>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</si>
  <si>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</si>
  <si>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</si>
  <si>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</si>
  <si>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</si>
  <si>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</si>
  <si>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</si>
  <si>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</si>
  <si>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</si>
  <si>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</si>
  <si>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</si>
  <si>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</si>
  <si>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</si>
  <si>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</si>
  <si>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</si>
  <si>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</si>
  <si>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</si>
  <si>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</si>
  <si>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</si>
  <si>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</si>
  <si>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</si>
  <si>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</si>
  <si>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</si>
  <si>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</si>
  <si>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</si>
  <si>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</si>
  <si>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</si>
  <si>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</si>
  <si>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</si>
  <si>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</si>
  <si>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</si>
  <si>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</si>
  <si>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</si>
  <si>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</si>
  <si>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</si>
  <si>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</si>
  <si>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</si>
  <si>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</si>
  <si>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</si>
  <si>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</si>
  <si>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</si>
  <si>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</si>
  <si>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</si>
  <si>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</si>
  <si>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</si>
  <si>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</si>
  <si>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</si>
  <si>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</si>
  <si>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</si>
  <si>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</si>
  <si>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</si>
  <si>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</si>
  <si>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</si>
  <si>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</si>
  <si>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</si>
  <si>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</si>
  <si>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</si>
  <si>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</si>
  <si>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</si>
  <si>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</si>
  <si>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</si>
  <si>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</si>
  <si>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</si>
  <si>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</si>
  <si>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</si>
  <si>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</si>
  <si>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</si>
  <si>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</si>
  <si>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</si>
  <si>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</si>
  <si>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</si>
  <si>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</si>
  <si>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</si>
  <si>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</si>
  <si>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</si>
  <si>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</si>
  <si>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</si>
  <si>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</si>
  <si>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</si>
  <si>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</si>
  <si>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</si>
  <si>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</si>
  <si>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</si>
  <si>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</si>
  <si>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</si>
  <si>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</si>
  <si>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</si>
  <si>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</si>
  <si>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</si>
  <si>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</si>
  <si>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</si>
  <si>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</si>
  <si>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</si>
  <si>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</si>
  <si>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</si>
  <si>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</si>
  <si>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</si>
  <si>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</si>
  <si>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</si>
  <si>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</si>
  <si>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</si>
  <si>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</si>
  <si>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</si>
  <si>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</si>
  <si>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</si>
  <si>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</si>
  <si>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</si>
  <si>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</si>
  <si>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</si>
  <si>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</si>
  <si>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</si>
  <si>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</si>
  <si>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</si>
  <si>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</si>
  <si>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</si>
  <si>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</si>
  <si>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</si>
  <si>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</si>
  <si>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</si>
  <si>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</si>
  <si>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</si>
  <si>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</si>
  <si>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</si>
  <si>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</si>
  <si>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</si>
  <si>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</si>
  <si>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</si>
  <si>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</si>
  <si>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</si>
  <si>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</si>
  <si>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</si>
  <si>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</si>
  <si>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</si>
  <si>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</si>
  <si>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</si>
  <si>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</si>
  <si>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</si>
  <si>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</si>
  <si>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</si>
  <si>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</si>
  <si>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</si>
  <si>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</si>
  <si>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</si>
  <si>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</si>
  <si>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</si>
  <si>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</si>
  <si>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</si>
  <si>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</si>
  <si>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</si>
  <si>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</si>
  <si>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</si>
  <si>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</si>
  <si>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</si>
  <si>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</si>
  <si>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</si>
  <si>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</si>
  <si>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</si>
  <si>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</si>
  <si>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</si>
  <si>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</si>
  <si>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</si>
  <si>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</si>
  <si>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</si>
  <si>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</si>
  <si>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</si>
  <si>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</si>
  <si>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</si>
  <si>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</si>
  <si>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</si>
  <si>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</si>
  <si>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</si>
  <si>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</si>
  <si>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</si>
  <si>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</si>
  <si>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</si>
  <si>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</si>
  <si>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</si>
  <si>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</si>
  <si>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</si>
  <si>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</si>
  <si>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</si>
  <si>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</si>
  <si>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</si>
  <si>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</si>
  <si>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</si>
  <si>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</si>
  <si>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</si>
  <si>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</si>
  <si>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</si>
  <si>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</si>
  <si>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</si>
  <si>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</si>
  <si>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</si>
  <si>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</si>
  <si>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</si>
  <si>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</si>
  <si>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</si>
  <si>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</si>
  <si>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</si>
  <si>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</si>
  <si>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</si>
  <si>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</si>
  <si>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</si>
  <si>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</si>
  <si>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</si>
  <si>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</si>
  <si>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</si>
  <si>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</si>
  <si>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</si>
  <si>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</si>
  <si>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</si>
  <si>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</si>
  <si>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</si>
  <si>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</si>
  <si>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</si>
  <si>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</si>
  <si>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</si>
  <si>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</si>
  <si>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</si>
  <si>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</si>
  <si>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</si>
  <si>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</si>
  <si>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</si>
  <si>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</si>
  <si>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</si>
  <si>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</si>
  <si>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</si>
  <si>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</si>
  <si>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</si>
  <si>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</si>
  <si>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</si>
  <si>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</si>
  <si>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</si>
  <si>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</si>
  <si>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гастроэнтерологии</t>
  </si>
  <si>
    <t>кардиологии</t>
  </si>
  <si>
    <t>неврологии</t>
  </si>
  <si>
    <t>онкологии</t>
  </si>
  <si>
    <t>терапии</t>
  </si>
  <si>
    <t>травматологии и ортопедии</t>
  </si>
  <si>
    <t>урологии</t>
  </si>
  <si>
    <t>хирургии</t>
  </si>
  <si>
    <t>эндокринологии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</si>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</sst>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4">
        <v>300055</v>
      </c>
      <c r="E3" s="284"/>
      <c r="F3" s="103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270</v>
      </c>
      <c r="E10" s="76">
        <v>0</v>
      </c>
      <c r="F10" s="3">
        <f t="shared" ref="F10:F56" si="0">D10+E10</f>
        <v>270</v>
      </c>
      <c r="G10" s="38">
        <f t="shared" ref="G10:G56" si="1">H10+I10</f>
        <v>1270</v>
      </c>
      <c r="H10" s="76">
        <v>200</v>
      </c>
      <c r="I10" s="76">
        <v>1070</v>
      </c>
      <c r="J10" s="76">
        <v>1300</v>
      </c>
      <c r="K10" s="37">
        <v>3.8</v>
      </c>
      <c r="L10" s="38">
        <f t="shared" ref="L10:L56" si="2">ROUND(J10*K10,0)</f>
        <v>4940</v>
      </c>
      <c r="M10" s="39">
        <f t="shared" ref="M10:M56" si="3">F10+G10+L10</f>
        <v>6480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270</v>
      </c>
      <c r="Y10" s="38">
        <f t="shared" ref="Y10:Y56" si="9">E10+O10</f>
        <v>0</v>
      </c>
      <c r="Z10" s="38">
        <f t="shared" ref="Z10:Z56" si="10">F10+P10</f>
        <v>270</v>
      </c>
      <c r="AA10" s="38">
        <f t="shared" ref="AA10:AA56" si="11">G10+Q10</f>
        <v>1270</v>
      </c>
      <c r="AB10" s="38">
        <f t="shared" ref="AB10:AB56" si="12">H10+R10</f>
        <v>200</v>
      </c>
      <c r="AC10" s="38">
        <f t="shared" ref="AC10:AC56" si="13">I10+S10</f>
        <v>1070</v>
      </c>
      <c r="AD10" s="38">
        <f t="shared" ref="AD10:AD56" si="14">J10+T10</f>
        <v>1300</v>
      </c>
      <c r="AE10" s="38">
        <f t="shared" ref="AE10:AE56" si="15">L10+V10</f>
        <v>4940</v>
      </c>
      <c r="AF10" s="38">
        <f t="shared" ref="AF10:AF56" si="16">M10+W10</f>
        <v>6480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10</v>
      </c>
      <c r="H11" s="76">
        <v>5</v>
      </c>
      <c r="I11" s="76">
        <v>5</v>
      </c>
      <c r="J11" s="76">
        <v>20</v>
      </c>
      <c r="K11" s="41">
        <v>2.6</v>
      </c>
      <c r="L11" s="44">
        <f t="shared" si="2"/>
        <v>52</v>
      </c>
      <c r="M11" s="45">
        <f t="shared" si="3"/>
        <v>62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</v>
      </c>
      <c r="AB11" s="44">
        <f t="shared" si="12"/>
        <v>5</v>
      </c>
      <c r="AC11" s="44">
        <f t="shared" si="13"/>
        <v>5</v>
      </c>
      <c r="AD11" s="44">
        <f t="shared" si="14"/>
        <v>20</v>
      </c>
      <c r="AE11" s="44">
        <f t="shared" si="15"/>
        <v>52</v>
      </c>
      <c r="AF11" s="44">
        <f t="shared" si="16"/>
        <v>62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90</v>
      </c>
      <c r="H13" s="76">
        <v>10</v>
      </c>
      <c r="I13" s="76">
        <v>80</v>
      </c>
      <c r="J13" s="76">
        <v>110</v>
      </c>
      <c r="K13" s="41">
        <v>2.2000000000000002</v>
      </c>
      <c r="L13" s="44">
        <f t="shared" si="2"/>
        <v>242</v>
      </c>
      <c r="M13" s="45">
        <f t="shared" si="3"/>
        <v>332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90</v>
      </c>
      <c r="AB13" s="44">
        <f t="shared" si="12"/>
        <v>10</v>
      </c>
      <c r="AC13" s="44">
        <f t="shared" si="13"/>
        <v>80</v>
      </c>
      <c r="AD13" s="44">
        <f t="shared" si="14"/>
        <v>110</v>
      </c>
      <c r="AE13" s="44">
        <f t="shared" si="15"/>
        <v>242</v>
      </c>
      <c r="AF13" s="44">
        <f t="shared" si="16"/>
        <v>332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720</v>
      </c>
      <c r="H19" s="76">
        <v>270</v>
      </c>
      <c r="I19" s="76">
        <v>450</v>
      </c>
      <c r="J19" s="76">
        <v>590</v>
      </c>
      <c r="K19" s="41">
        <v>2.4</v>
      </c>
      <c r="L19" s="44">
        <f t="shared" si="2"/>
        <v>1416</v>
      </c>
      <c r="M19" s="45">
        <f t="shared" si="3"/>
        <v>2136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720</v>
      </c>
      <c r="AB19" s="44">
        <f t="shared" si="12"/>
        <v>270</v>
      </c>
      <c r="AC19" s="44">
        <f t="shared" si="13"/>
        <v>450</v>
      </c>
      <c r="AD19" s="44">
        <f t="shared" si="14"/>
        <v>590</v>
      </c>
      <c r="AE19" s="44">
        <f t="shared" si="15"/>
        <v>1416</v>
      </c>
      <c r="AF19" s="44">
        <f t="shared" si="16"/>
        <v>2136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120</v>
      </c>
      <c r="E20" s="77">
        <v>0</v>
      </c>
      <c r="F20" s="3">
        <f t="shared" si="0"/>
        <v>120</v>
      </c>
      <c r="G20" s="38">
        <f t="shared" si="1"/>
        <v>500</v>
      </c>
      <c r="H20" s="76">
        <v>50</v>
      </c>
      <c r="I20" s="76">
        <v>450</v>
      </c>
      <c r="J20" s="76">
        <v>600</v>
      </c>
      <c r="K20" s="41">
        <v>3.1</v>
      </c>
      <c r="L20" s="44">
        <f t="shared" si="2"/>
        <v>1860</v>
      </c>
      <c r="M20" s="45">
        <f t="shared" si="3"/>
        <v>2480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120</v>
      </c>
      <c r="Y20" s="44">
        <f t="shared" si="9"/>
        <v>0</v>
      </c>
      <c r="Z20" s="44">
        <f t="shared" si="10"/>
        <v>120</v>
      </c>
      <c r="AA20" s="44">
        <f t="shared" si="11"/>
        <v>500</v>
      </c>
      <c r="AB20" s="44">
        <f t="shared" si="12"/>
        <v>50</v>
      </c>
      <c r="AC20" s="44">
        <f t="shared" si="13"/>
        <v>450</v>
      </c>
      <c r="AD20" s="44">
        <f t="shared" si="14"/>
        <v>600</v>
      </c>
      <c r="AE20" s="44">
        <f t="shared" si="15"/>
        <v>1860</v>
      </c>
      <c r="AF20" s="44">
        <f t="shared" si="16"/>
        <v>2480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90</v>
      </c>
      <c r="H25" s="76">
        <v>10</v>
      </c>
      <c r="I25" s="76">
        <v>80</v>
      </c>
      <c r="J25" s="76">
        <v>130</v>
      </c>
      <c r="K25" s="41">
        <v>2.2000000000000002</v>
      </c>
      <c r="L25" s="44">
        <f t="shared" si="2"/>
        <v>286</v>
      </c>
      <c r="M25" s="45">
        <f t="shared" si="3"/>
        <v>376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90</v>
      </c>
      <c r="AB25" s="44">
        <f t="shared" si="12"/>
        <v>10</v>
      </c>
      <c r="AC25" s="44">
        <f t="shared" si="13"/>
        <v>80</v>
      </c>
      <c r="AD25" s="44">
        <f t="shared" si="14"/>
        <v>130</v>
      </c>
      <c r="AE25" s="44">
        <f t="shared" si="15"/>
        <v>286</v>
      </c>
      <c r="AF25" s="44">
        <f t="shared" si="16"/>
        <v>376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250</v>
      </c>
      <c r="H26" s="76">
        <v>10</v>
      </c>
      <c r="I26" s="76">
        <v>240</v>
      </c>
      <c r="J26" s="76">
        <v>420</v>
      </c>
      <c r="K26" s="41">
        <v>2.9</v>
      </c>
      <c r="L26" s="44">
        <f t="shared" si="2"/>
        <v>1218</v>
      </c>
      <c r="M26" s="45">
        <f t="shared" si="3"/>
        <v>1468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250</v>
      </c>
      <c r="AB26" s="44">
        <f t="shared" si="12"/>
        <v>10</v>
      </c>
      <c r="AC26" s="44">
        <f t="shared" si="13"/>
        <v>240</v>
      </c>
      <c r="AD26" s="44">
        <f t="shared" si="14"/>
        <v>420</v>
      </c>
      <c r="AE26" s="44">
        <f t="shared" si="15"/>
        <v>1218</v>
      </c>
      <c r="AF26" s="44">
        <f t="shared" si="16"/>
        <v>1468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65</v>
      </c>
      <c r="H28" s="76">
        <v>5</v>
      </c>
      <c r="I28" s="76">
        <v>60</v>
      </c>
      <c r="J28" s="76">
        <v>73</v>
      </c>
      <c r="K28" s="41">
        <v>2</v>
      </c>
      <c r="L28" s="44">
        <f t="shared" si="2"/>
        <v>146</v>
      </c>
      <c r="M28" s="45">
        <f t="shared" si="3"/>
        <v>211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65</v>
      </c>
      <c r="AB28" s="44">
        <f t="shared" si="12"/>
        <v>5</v>
      </c>
      <c r="AC28" s="44">
        <f t="shared" si="13"/>
        <v>60</v>
      </c>
      <c r="AD28" s="44">
        <f t="shared" si="14"/>
        <v>73</v>
      </c>
      <c r="AE28" s="44">
        <f t="shared" si="15"/>
        <v>146</v>
      </c>
      <c r="AF28" s="44">
        <f t="shared" si="16"/>
        <v>211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555</v>
      </c>
      <c r="H29" s="76">
        <v>45</v>
      </c>
      <c r="I29" s="76">
        <v>510</v>
      </c>
      <c r="J29" s="76">
        <v>1440</v>
      </c>
      <c r="K29" s="41">
        <v>2.5</v>
      </c>
      <c r="L29" s="44">
        <f t="shared" si="2"/>
        <v>3600</v>
      </c>
      <c r="M29" s="45">
        <f t="shared" si="3"/>
        <v>4155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555</v>
      </c>
      <c r="AB29" s="44">
        <f t="shared" si="12"/>
        <v>45</v>
      </c>
      <c r="AC29" s="44">
        <f t="shared" si="13"/>
        <v>510</v>
      </c>
      <c r="AD29" s="44">
        <f t="shared" si="14"/>
        <v>1440</v>
      </c>
      <c r="AE29" s="44">
        <f t="shared" si="15"/>
        <v>3600</v>
      </c>
      <c r="AF29" s="44">
        <f t="shared" si="16"/>
        <v>4155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470</v>
      </c>
      <c r="H31" s="76">
        <v>20</v>
      </c>
      <c r="I31" s="76">
        <v>450</v>
      </c>
      <c r="J31" s="76">
        <v>210</v>
      </c>
      <c r="K31" s="42">
        <v>4.0999999999999996</v>
      </c>
      <c r="L31" s="44">
        <f t="shared" si="2"/>
        <v>861</v>
      </c>
      <c r="M31" s="45">
        <f t="shared" si="3"/>
        <v>1331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470</v>
      </c>
      <c r="AB31" s="44">
        <f t="shared" si="12"/>
        <v>20</v>
      </c>
      <c r="AC31" s="44">
        <f t="shared" si="13"/>
        <v>450</v>
      </c>
      <c r="AD31" s="44">
        <f t="shared" si="14"/>
        <v>210</v>
      </c>
      <c r="AE31" s="44">
        <f t="shared" si="15"/>
        <v>861</v>
      </c>
      <c r="AF31" s="44">
        <f t="shared" si="16"/>
        <v>1331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69</v>
      </c>
      <c r="H32" s="76">
        <v>10</v>
      </c>
      <c r="I32" s="76">
        <v>59</v>
      </c>
      <c r="J32" s="76">
        <v>50</v>
      </c>
      <c r="K32" s="42">
        <v>4.0999999999999996</v>
      </c>
      <c r="L32" s="44">
        <f t="shared" si="2"/>
        <v>205</v>
      </c>
      <c r="M32" s="45">
        <f t="shared" si="3"/>
        <v>274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69</v>
      </c>
      <c r="AB32" s="44">
        <f t="shared" si="12"/>
        <v>10</v>
      </c>
      <c r="AC32" s="44">
        <f t="shared" si="13"/>
        <v>59</v>
      </c>
      <c r="AD32" s="44">
        <f t="shared" si="14"/>
        <v>50</v>
      </c>
      <c r="AE32" s="44">
        <f t="shared" si="15"/>
        <v>205</v>
      </c>
      <c r="AF32" s="44">
        <f t="shared" si="16"/>
        <v>274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260</v>
      </c>
      <c r="H33" s="76">
        <v>60</v>
      </c>
      <c r="I33" s="76">
        <v>200</v>
      </c>
      <c r="J33" s="76">
        <v>450</v>
      </c>
      <c r="K33" s="42">
        <v>3.8</v>
      </c>
      <c r="L33" s="44">
        <f t="shared" si="2"/>
        <v>1710</v>
      </c>
      <c r="M33" s="45">
        <f t="shared" si="3"/>
        <v>1970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260</v>
      </c>
      <c r="AB33" s="44">
        <f t="shared" si="12"/>
        <v>60</v>
      </c>
      <c r="AC33" s="44">
        <f t="shared" si="13"/>
        <v>200</v>
      </c>
      <c r="AD33" s="44">
        <f t="shared" si="14"/>
        <v>450</v>
      </c>
      <c r="AE33" s="44">
        <f t="shared" si="15"/>
        <v>1710</v>
      </c>
      <c r="AF33" s="44">
        <f t="shared" si="16"/>
        <v>1970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870</v>
      </c>
      <c r="E40" s="5">
        <v>750</v>
      </c>
      <c r="F40" s="75">
        <f t="shared" si="0"/>
        <v>1620</v>
      </c>
      <c r="G40" s="38">
        <f t="shared" si="1"/>
        <v>4185</v>
      </c>
      <c r="H40" s="5">
        <v>3035</v>
      </c>
      <c r="I40" s="5">
        <v>1150</v>
      </c>
      <c r="J40" s="5">
        <v>1850</v>
      </c>
      <c r="K40" s="41">
        <v>2.7</v>
      </c>
      <c r="L40" s="44">
        <f t="shared" si="2"/>
        <v>4995</v>
      </c>
      <c r="M40" s="45">
        <f t="shared" si="3"/>
        <v>10800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870</v>
      </c>
      <c r="Y40" s="44">
        <f t="shared" si="9"/>
        <v>750</v>
      </c>
      <c r="Z40" s="44">
        <f t="shared" si="10"/>
        <v>1620</v>
      </c>
      <c r="AA40" s="44">
        <f t="shared" si="11"/>
        <v>4185</v>
      </c>
      <c r="AB40" s="44">
        <f t="shared" si="12"/>
        <v>3035</v>
      </c>
      <c r="AC40" s="44">
        <f t="shared" si="13"/>
        <v>1150</v>
      </c>
      <c r="AD40" s="44">
        <f t="shared" si="14"/>
        <v>1850</v>
      </c>
      <c r="AE40" s="44">
        <f t="shared" si="15"/>
        <v>4995</v>
      </c>
      <c r="AF40" s="44">
        <f t="shared" si="16"/>
        <v>10800</v>
      </c>
      <c r="AG40" s="106">
        <v>4670</v>
      </c>
      <c r="AH40" s="107">
        <f t="shared" si="17"/>
        <v>2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510</v>
      </c>
      <c r="H42" s="76">
        <v>60</v>
      </c>
      <c r="I42" s="76">
        <v>450</v>
      </c>
      <c r="J42" s="76">
        <v>560</v>
      </c>
      <c r="K42" s="41">
        <v>2.9</v>
      </c>
      <c r="L42" s="44">
        <f t="shared" si="2"/>
        <v>1624</v>
      </c>
      <c r="M42" s="45">
        <f t="shared" si="3"/>
        <v>2134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510</v>
      </c>
      <c r="AB42" s="44">
        <f t="shared" si="12"/>
        <v>60</v>
      </c>
      <c r="AC42" s="44">
        <f t="shared" si="13"/>
        <v>450</v>
      </c>
      <c r="AD42" s="44">
        <f t="shared" si="14"/>
        <v>560</v>
      </c>
      <c r="AE42" s="44">
        <f t="shared" si="15"/>
        <v>1624</v>
      </c>
      <c r="AF42" s="44">
        <f t="shared" si="16"/>
        <v>2134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80</v>
      </c>
      <c r="E43" s="77">
        <v>0</v>
      </c>
      <c r="F43" s="3">
        <f t="shared" si="0"/>
        <v>80</v>
      </c>
      <c r="G43" s="38">
        <f t="shared" si="1"/>
        <v>380</v>
      </c>
      <c r="H43" s="76">
        <v>30</v>
      </c>
      <c r="I43" s="76">
        <v>350</v>
      </c>
      <c r="J43" s="76">
        <v>280</v>
      </c>
      <c r="K43" s="41">
        <v>2.6</v>
      </c>
      <c r="L43" s="44">
        <f t="shared" si="2"/>
        <v>728</v>
      </c>
      <c r="M43" s="45">
        <f t="shared" si="3"/>
        <v>1188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80</v>
      </c>
      <c r="Y43" s="44">
        <f t="shared" si="9"/>
        <v>0</v>
      </c>
      <c r="Z43" s="44">
        <f t="shared" si="10"/>
        <v>80</v>
      </c>
      <c r="AA43" s="44">
        <f t="shared" si="11"/>
        <v>380</v>
      </c>
      <c r="AB43" s="44">
        <f t="shared" si="12"/>
        <v>30</v>
      </c>
      <c r="AC43" s="44">
        <f t="shared" si="13"/>
        <v>350</v>
      </c>
      <c r="AD43" s="44">
        <f t="shared" si="14"/>
        <v>280</v>
      </c>
      <c r="AE43" s="44">
        <f t="shared" si="15"/>
        <v>728</v>
      </c>
      <c r="AF43" s="44">
        <f t="shared" si="16"/>
        <v>1188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211</v>
      </c>
      <c r="E45" s="77">
        <v>0</v>
      </c>
      <c r="F45" s="3">
        <f t="shared" si="0"/>
        <v>211</v>
      </c>
      <c r="G45" s="38">
        <f t="shared" si="1"/>
        <v>850</v>
      </c>
      <c r="H45" s="76">
        <v>150</v>
      </c>
      <c r="I45" s="76">
        <v>700</v>
      </c>
      <c r="J45" s="76">
        <v>1050</v>
      </c>
      <c r="K45" s="41">
        <v>3</v>
      </c>
      <c r="L45" s="44">
        <f t="shared" si="2"/>
        <v>3150</v>
      </c>
      <c r="M45" s="45">
        <f t="shared" si="3"/>
        <v>4211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211</v>
      </c>
      <c r="Y45" s="44">
        <f t="shared" si="9"/>
        <v>0</v>
      </c>
      <c r="Z45" s="44">
        <f t="shared" si="10"/>
        <v>211</v>
      </c>
      <c r="AA45" s="44">
        <f t="shared" si="11"/>
        <v>850</v>
      </c>
      <c r="AB45" s="44">
        <f t="shared" si="12"/>
        <v>150</v>
      </c>
      <c r="AC45" s="44">
        <f t="shared" si="13"/>
        <v>700</v>
      </c>
      <c r="AD45" s="44">
        <f t="shared" si="14"/>
        <v>1050</v>
      </c>
      <c r="AE45" s="44">
        <f t="shared" si="15"/>
        <v>3150</v>
      </c>
      <c r="AF45" s="44">
        <f t="shared" si="16"/>
        <v>4211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510</v>
      </c>
      <c r="H48" s="76">
        <v>60</v>
      </c>
      <c r="I48" s="76">
        <v>450</v>
      </c>
      <c r="J48" s="76">
        <v>560</v>
      </c>
      <c r="K48" s="41">
        <v>2.5</v>
      </c>
      <c r="L48" s="44">
        <f t="shared" si="2"/>
        <v>1400</v>
      </c>
      <c r="M48" s="45">
        <f t="shared" si="3"/>
        <v>1910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510</v>
      </c>
      <c r="AB48" s="44">
        <f t="shared" si="12"/>
        <v>60</v>
      </c>
      <c r="AC48" s="44">
        <f t="shared" si="13"/>
        <v>450</v>
      </c>
      <c r="AD48" s="44">
        <f t="shared" si="14"/>
        <v>560</v>
      </c>
      <c r="AE48" s="44">
        <f t="shared" si="15"/>
        <v>1400</v>
      </c>
      <c r="AF48" s="44">
        <f t="shared" si="16"/>
        <v>1910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1551</v>
      </c>
      <c r="E57" s="90">
        <f t="shared" si="18"/>
        <v>750</v>
      </c>
      <c r="F57" s="90">
        <f t="shared" si="18"/>
        <v>2301</v>
      </c>
      <c r="G57" s="90">
        <f t="shared" si="18"/>
        <v>10784</v>
      </c>
      <c r="H57" s="90">
        <f t="shared" si="18"/>
        <v>4030</v>
      </c>
      <c r="I57" s="90">
        <f t="shared" si="18"/>
        <v>6754</v>
      </c>
      <c r="J57" s="90">
        <f t="shared" si="18"/>
        <v>9693</v>
      </c>
      <c r="K57" s="49">
        <f>ROUND(L57/J57,0)</f>
        <v>3</v>
      </c>
      <c r="L57" s="90">
        <f t="shared" ref="L57:Q57" si="19">SUM(L10:L56)</f>
        <v>28433</v>
      </c>
      <c r="M57" s="90">
        <f t="shared" si="19"/>
        <v>41518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0</v>
      </c>
      <c r="X57" s="90">
        <f t="shared" si="21"/>
        <v>1551</v>
      </c>
      <c r="Y57" s="90">
        <f t="shared" si="21"/>
        <v>750</v>
      </c>
      <c r="Z57" s="90">
        <f t="shared" si="21"/>
        <v>2301</v>
      </c>
      <c r="AA57" s="90">
        <f t="shared" si="21"/>
        <v>10784</v>
      </c>
      <c r="AB57" s="90">
        <f t="shared" si="21"/>
        <v>4030</v>
      </c>
      <c r="AC57" s="90">
        <f t="shared" si="21"/>
        <v>6754</v>
      </c>
      <c r="AD57" s="90">
        <f t="shared" si="21"/>
        <v>9693</v>
      </c>
      <c r="AE57" s="90">
        <f t="shared" si="21"/>
        <v>28433</v>
      </c>
      <c r="AF57" s="90">
        <f t="shared" si="21"/>
        <v>41518</v>
      </c>
      <c r="AG57" s="90">
        <f t="shared" si="21"/>
        <v>180151</v>
      </c>
      <c r="AH57" s="90">
        <f t="shared" si="21"/>
        <v>7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270</v>
      </c>
      <c r="E10" s="216">
        <v>0</v>
      </c>
      <c r="F10" s="207">
        <f t="shared" ref="F10:F56" si="0">D10+E10</f>
        <v>270</v>
      </c>
      <c r="G10" s="209">
        <f t="shared" ref="G10:G56" si="1">H10+I10</f>
        <v>1270</v>
      </c>
      <c r="H10" s="216">
        <v>200</v>
      </c>
      <c r="I10" s="216">
        <v>1070</v>
      </c>
      <c r="J10" s="216">
        <v>1300</v>
      </c>
      <c r="K10" s="37">
        <v>3.8</v>
      </c>
      <c r="L10" s="209">
        <f t="shared" ref="L10:L56" si="2">ROUND(J10*K10,0)</f>
        <v>4940</v>
      </c>
      <c r="M10" s="39">
        <f t="shared" ref="M10:M56" si="3">F10+G10+L10</f>
        <v>6480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270</v>
      </c>
      <c r="Y10" s="209">
        <f t="shared" ref="Y10:Y56" si="9">E10+O10</f>
        <v>0</v>
      </c>
      <c r="Z10" s="209">
        <f t="shared" ref="Z10:Z56" si="10">F10+P10</f>
        <v>270</v>
      </c>
      <c r="AA10" s="209">
        <f t="shared" ref="AA10:AA56" si="11">G10+Q10</f>
        <v>1270</v>
      </c>
      <c r="AB10" s="209">
        <f t="shared" ref="AB10:AB56" si="12">H10+R10</f>
        <v>200</v>
      </c>
      <c r="AC10" s="209">
        <f t="shared" ref="AC10:AC56" si="13">I10+S10</f>
        <v>1070</v>
      </c>
      <c r="AD10" s="209">
        <f t="shared" ref="AD10:AD56" si="14">J10+T10</f>
        <v>1300</v>
      </c>
      <c r="AE10" s="209">
        <f t="shared" ref="AE10:AE56" si="15">L10+V10</f>
        <v>4940</v>
      </c>
      <c r="AF10" s="209">
        <f t="shared" ref="AF10:AF56" si="16">M10+W10</f>
        <v>6480</v>
      </c>
      <c r="AG10" s="104">
        <v>5282</v>
      </c>
      <c r="AH10">
        <f t="shared" ref="AH10:AH56" si="17">IFERROR(ROUND(AF10/AG10,0),"")</f>
        <v>1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10</v>
      </c>
      <c r="H11" s="216">
        <v>5</v>
      </c>
      <c r="I11" s="216">
        <v>5</v>
      </c>
      <c r="J11" s="216">
        <v>20</v>
      </c>
      <c r="K11" s="210">
        <v>2.6</v>
      </c>
      <c r="L11" s="212">
        <f t="shared" si="2"/>
        <v>52</v>
      </c>
      <c r="M11" s="213">
        <f t="shared" si="3"/>
        <v>62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10</v>
      </c>
      <c r="AB11" s="212">
        <f t="shared" si="12"/>
        <v>5</v>
      </c>
      <c r="AC11" s="212">
        <f t="shared" si="13"/>
        <v>5</v>
      </c>
      <c r="AD11" s="212">
        <f t="shared" si="14"/>
        <v>20</v>
      </c>
      <c r="AE11" s="212">
        <f t="shared" si="15"/>
        <v>52</v>
      </c>
      <c r="AF11" s="212">
        <f t="shared" si="16"/>
        <v>62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90</v>
      </c>
      <c r="H13" s="216">
        <v>10</v>
      </c>
      <c r="I13" s="216">
        <v>80</v>
      </c>
      <c r="J13" s="216">
        <v>110</v>
      </c>
      <c r="K13" s="210">
        <v>2.2000000000000002</v>
      </c>
      <c r="L13" s="212">
        <f t="shared" si="2"/>
        <v>242</v>
      </c>
      <c r="M13" s="213">
        <f t="shared" si="3"/>
        <v>332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90</v>
      </c>
      <c r="AB13" s="212">
        <f t="shared" si="12"/>
        <v>10</v>
      </c>
      <c r="AC13" s="212">
        <f t="shared" si="13"/>
        <v>80</v>
      </c>
      <c r="AD13" s="212">
        <f t="shared" si="14"/>
        <v>110</v>
      </c>
      <c r="AE13" s="212">
        <f t="shared" si="15"/>
        <v>242</v>
      </c>
      <c r="AF13" s="212">
        <f t="shared" si="16"/>
        <v>332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720</v>
      </c>
      <c r="H19" s="216">
        <v>270</v>
      </c>
      <c r="I19" s="216">
        <v>450</v>
      </c>
      <c r="J19" s="216">
        <v>590</v>
      </c>
      <c r="K19" s="210">
        <v>2.4</v>
      </c>
      <c r="L19" s="212">
        <f t="shared" si="2"/>
        <v>1416</v>
      </c>
      <c r="M19" s="213">
        <f t="shared" si="3"/>
        <v>2136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720</v>
      </c>
      <c r="AB19" s="212">
        <f t="shared" si="12"/>
        <v>270</v>
      </c>
      <c r="AC19" s="212">
        <f t="shared" si="13"/>
        <v>450</v>
      </c>
      <c r="AD19" s="212">
        <f t="shared" si="14"/>
        <v>590</v>
      </c>
      <c r="AE19" s="212">
        <f t="shared" si="15"/>
        <v>1416</v>
      </c>
      <c r="AF19" s="212">
        <f t="shared" si="16"/>
        <v>2136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92</v>
      </c>
      <c r="D20" s="230">
        <v>120</v>
      </c>
      <c r="E20" s="228">
        <v>0</v>
      </c>
      <c r="F20" s="207">
        <f t="shared" si="0"/>
        <v>120</v>
      </c>
      <c r="G20" s="209">
        <f t="shared" si="1"/>
        <v>500</v>
      </c>
      <c r="H20" s="216">
        <v>50</v>
      </c>
      <c r="I20" s="216">
        <v>450</v>
      </c>
      <c r="J20" s="216">
        <v>600</v>
      </c>
      <c r="K20" s="210">
        <v>3.1</v>
      </c>
      <c r="L20" s="212">
        <f t="shared" si="2"/>
        <v>1860</v>
      </c>
      <c r="M20" s="213">
        <f t="shared" si="3"/>
        <v>2480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120</v>
      </c>
      <c r="Y20" s="212">
        <f t="shared" si="9"/>
        <v>0</v>
      </c>
      <c r="Z20" s="212">
        <f t="shared" si="10"/>
        <v>120</v>
      </c>
      <c r="AA20" s="212">
        <f t="shared" si="11"/>
        <v>500</v>
      </c>
      <c r="AB20" s="212">
        <f t="shared" si="12"/>
        <v>50</v>
      </c>
      <c r="AC20" s="212">
        <f t="shared" si="13"/>
        <v>450</v>
      </c>
      <c r="AD20" s="212">
        <f t="shared" si="14"/>
        <v>600</v>
      </c>
      <c r="AE20" s="212">
        <f t="shared" si="15"/>
        <v>1860</v>
      </c>
      <c r="AF20" s="212">
        <f t="shared" si="16"/>
        <v>2480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90</v>
      </c>
      <c r="H25" s="216">
        <v>10</v>
      </c>
      <c r="I25" s="216">
        <v>80</v>
      </c>
      <c r="J25" s="216">
        <v>130</v>
      </c>
      <c r="K25" s="210">
        <v>2.2000000000000002</v>
      </c>
      <c r="L25" s="212">
        <f t="shared" si="2"/>
        <v>286</v>
      </c>
      <c r="M25" s="213">
        <f t="shared" si="3"/>
        <v>376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90</v>
      </c>
      <c r="AB25" s="212">
        <f t="shared" si="12"/>
        <v>10</v>
      </c>
      <c r="AC25" s="212">
        <f t="shared" si="13"/>
        <v>80</v>
      </c>
      <c r="AD25" s="212">
        <f t="shared" si="14"/>
        <v>130</v>
      </c>
      <c r="AE25" s="212">
        <f t="shared" si="15"/>
        <v>286</v>
      </c>
      <c r="AF25" s="212">
        <f t="shared" si="16"/>
        <v>376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250</v>
      </c>
      <c r="H26" s="216">
        <v>10</v>
      </c>
      <c r="I26" s="216">
        <v>240</v>
      </c>
      <c r="J26" s="216">
        <v>420</v>
      </c>
      <c r="K26" s="210">
        <v>2.9</v>
      </c>
      <c r="L26" s="212">
        <f t="shared" si="2"/>
        <v>1218</v>
      </c>
      <c r="M26" s="213">
        <f t="shared" si="3"/>
        <v>1468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250</v>
      </c>
      <c r="AB26" s="212">
        <f t="shared" si="12"/>
        <v>10</v>
      </c>
      <c r="AC26" s="212">
        <f t="shared" si="13"/>
        <v>240</v>
      </c>
      <c r="AD26" s="212">
        <f t="shared" si="14"/>
        <v>420</v>
      </c>
      <c r="AE26" s="212">
        <f t="shared" si="15"/>
        <v>1218</v>
      </c>
      <c r="AF26" s="212">
        <f t="shared" si="16"/>
        <v>1468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65</v>
      </c>
      <c r="H28" s="216">
        <v>5</v>
      </c>
      <c r="I28" s="216">
        <v>60</v>
      </c>
      <c r="J28" s="216">
        <v>73</v>
      </c>
      <c r="K28" s="210">
        <v>2</v>
      </c>
      <c r="L28" s="212">
        <f t="shared" si="2"/>
        <v>146</v>
      </c>
      <c r="M28" s="213">
        <f t="shared" si="3"/>
        <v>211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65</v>
      </c>
      <c r="AB28" s="212">
        <f t="shared" si="12"/>
        <v>5</v>
      </c>
      <c r="AC28" s="212">
        <f t="shared" si="13"/>
        <v>60</v>
      </c>
      <c r="AD28" s="212">
        <f t="shared" si="14"/>
        <v>73</v>
      </c>
      <c r="AE28" s="212">
        <f t="shared" si="15"/>
        <v>146</v>
      </c>
      <c r="AF28" s="212">
        <f t="shared" si="16"/>
        <v>211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180</v>
      </c>
      <c r="H29" s="216">
        <v>30</v>
      </c>
      <c r="I29" s="216">
        <v>150</v>
      </c>
      <c r="J29" s="216">
        <v>440</v>
      </c>
      <c r="K29" s="210">
        <v>2.5</v>
      </c>
      <c r="L29" s="212">
        <f t="shared" si="2"/>
        <v>1100</v>
      </c>
      <c r="M29" s="213">
        <f t="shared" si="3"/>
        <v>1280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180</v>
      </c>
      <c r="AB29" s="212">
        <f t="shared" si="12"/>
        <v>30</v>
      </c>
      <c r="AC29" s="212">
        <f t="shared" si="13"/>
        <v>150</v>
      </c>
      <c r="AD29" s="212">
        <f t="shared" si="14"/>
        <v>440</v>
      </c>
      <c r="AE29" s="212">
        <f t="shared" si="15"/>
        <v>1100</v>
      </c>
      <c r="AF29" s="212">
        <f t="shared" si="16"/>
        <v>1280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470</v>
      </c>
      <c r="H31" s="216">
        <v>20</v>
      </c>
      <c r="I31" s="216">
        <v>450</v>
      </c>
      <c r="J31" s="216">
        <v>210</v>
      </c>
      <c r="K31" s="42">
        <v>4.0999999999999996</v>
      </c>
      <c r="L31" s="212">
        <f t="shared" si="2"/>
        <v>861</v>
      </c>
      <c r="M31" s="213">
        <f t="shared" si="3"/>
        <v>1331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470</v>
      </c>
      <c r="AB31" s="212">
        <f t="shared" si="12"/>
        <v>20</v>
      </c>
      <c r="AC31" s="212">
        <f t="shared" si="13"/>
        <v>450</v>
      </c>
      <c r="AD31" s="212">
        <f t="shared" si="14"/>
        <v>210</v>
      </c>
      <c r="AE31" s="212">
        <f t="shared" si="15"/>
        <v>861</v>
      </c>
      <c r="AF31" s="212">
        <f t="shared" si="16"/>
        <v>1331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69</v>
      </c>
      <c r="H32" s="216">
        <v>10</v>
      </c>
      <c r="I32" s="216">
        <v>59</v>
      </c>
      <c r="J32" s="216">
        <v>50</v>
      </c>
      <c r="K32" s="42">
        <v>4.0999999999999996</v>
      </c>
      <c r="L32" s="212">
        <f t="shared" si="2"/>
        <v>205</v>
      </c>
      <c r="M32" s="213">
        <f t="shared" si="3"/>
        <v>274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69</v>
      </c>
      <c r="AB32" s="212">
        <f t="shared" si="12"/>
        <v>10</v>
      </c>
      <c r="AC32" s="212">
        <f t="shared" si="13"/>
        <v>59</v>
      </c>
      <c r="AD32" s="212">
        <f t="shared" si="14"/>
        <v>50</v>
      </c>
      <c r="AE32" s="212">
        <f t="shared" si="15"/>
        <v>205</v>
      </c>
      <c r="AF32" s="212">
        <f t="shared" si="16"/>
        <v>274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260</v>
      </c>
      <c r="H33" s="216">
        <v>60</v>
      </c>
      <c r="I33" s="216">
        <v>200</v>
      </c>
      <c r="J33" s="216">
        <v>450</v>
      </c>
      <c r="K33" s="42">
        <v>3.8</v>
      </c>
      <c r="L33" s="212">
        <f t="shared" si="2"/>
        <v>1710</v>
      </c>
      <c r="M33" s="213">
        <f t="shared" si="3"/>
        <v>1970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260</v>
      </c>
      <c r="AB33" s="212">
        <f t="shared" si="12"/>
        <v>60</v>
      </c>
      <c r="AC33" s="212">
        <f t="shared" si="13"/>
        <v>200</v>
      </c>
      <c r="AD33" s="212">
        <f t="shared" si="14"/>
        <v>450</v>
      </c>
      <c r="AE33" s="212">
        <f t="shared" si="15"/>
        <v>1710</v>
      </c>
      <c r="AF33" s="212">
        <f t="shared" si="16"/>
        <v>1970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870</v>
      </c>
      <c r="E40" s="208">
        <v>750</v>
      </c>
      <c r="F40" s="215">
        <f t="shared" si="0"/>
        <v>1620</v>
      </c>
      <c r="G40" s="209">
        <f t="shared" si="1"/>
        <v>1280</v>
      </c>
      <c r="H40" s="208">
        <v>130</v>
      </c>
      <c r="I40" s="208">
        <v>1150</v>
      </c>
      <c r="J40" s="208">
        <v>1850</v>
      </c>
      <c r="K40" s="210">
        <v>2.7</v>
      </c>
      <c r="L40" s="212">
        <f t="shared" si="2"/>
        <v>4995</v>
      </c>
      <c r="M40" s="213">
        <f t="shared" si="3"/>
        <v>7895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870</v>
      </c>
      <c r="Y40" s="212">
        <f t="shared" si="9"/>
        <v>750</v>
      </c>
      <c r="Z40" s="212">
        <f t="shared" si="10"/>
        <v>1620</v>
      </c>
      <c r="AA40" s="212">
        <f t="shared" si="11"/>
        <v>1280</v>
      </c>
      <c r="AB40" s="212">
        <f t="shared" si="12"/>
        <v>130</v>
      </c>
      <c r="AC40" s="212">
        <f t="shared" si="13"/>
        <v>1150</v>
      </c>
      <c r="AD40" s="212">
        <f t="shared" si="14"/>
        <v>1850</v>
      </c>
      <c r="AE40" s="212">
        <f t="shared" si="15"/>
        <v>4995</v>
      </c>
      <c r="AF40" s="212">
        <f t="shared" si="16"/>
        <v>7895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510</v>
      </c>
      <c r="H42" s="216">
        <v>60</v>
      </c>
      <c r="I42" s="216">
        <v>450</v>
      </c>
      <c r="J42" s="216">
        <v>560</v>
      </c>
      <c r="K42" s="210">
        <v>2.9</v>
      </c>
      <c r="L42" s="212">
        <f t="shared" si="2"/>
        <v>1624</v>
      </c>
      <c r="M42" s="213">
        <f t="shared" si="3"/>
        <v>2134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510</v>
      </c>
      <c r="AB42" s="212">
        <f t="shared" si="12"/>
        <v>60</v>
      </c>
      <c r="AC42" s="212">
        <f t="shared" si="13"/>
        <v>450</v>
      </c>
      <c r="AD42" s="212">
        <f t="shared" si="14"/>
        <v>560</v>
      </c>
      <c r="AE42" s="212">
        <f t="shared" si="15"/>
        <v>1624</v>
      </c>
      <c r="AF42" s="212">
        <f t="shared" si="16"/>
        <v>2134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80</v>
      </c>
      <c r="E43" s="228">
        <v>0</v>
      </c>
      <c r="F43" s="207">
        <f t="shared" si="0"/>
        <v>80</v>
      </c>
      <c r="G43" s="209">
        <f t="shared" si="1"/>
        <v>380</v>
      </c>
      <c r="H43" s="216">
        <v>30</v>
      </c>
      <c r="I43" s="216">
        <v>350</v>
      </c>
      <c r="J43" s="216">
        <v>280</v>
      </c>
      <c r="K43" s="210">
        <v>2.6</v>
      </c>
      <c r="L43" s="212">
        <f t="shared" si="2"/>
        <v>728</v>
      </c>
      <c r="M43" s="213">
        <f t="shared" si="3"/>
        <v>1188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80</v>
      </c>
      <c r="Y43" s="212">
        <f t="shared" si="9"/>
        <v>0</v>
      </c>
      <c r="Z43" s="212">
        <f t="shared" si="10"/>
        <v>80</v>
      </c>
      <c r="AA43" s="212">
        <f t="shared" si="11"/>
        <v>380</v>
      </c>
      <c r="AB43" s="212">
        <f t="shared" si="12"/>
        <v>30</v>
      </c>
      <c r="AC43" s="212">
        <f t="shared" si="13"/>
        <v>350</v>
      </c>
      <c r="AD43" s="212">
        <f t="shared" si="14"/>
        <v>280</v>
      </c>
      <c r="AE43" s="212">
        <f t="shared" si="15"/>
        <v>728</v>
      </c>
      <c r="AF43" s="212">
        <f t="shared" si="16"/>
        <v>1188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211</v>
      </c>
      <c r="E45" s="228">
        <v>0</v>
      </c>
      <c r="F45" s="207">
        <f t="shared" si="0"/>
        <v>211</v>
      </c>
      <c r="G45" s="209">
        <f t="shared" si="1"/>
        <v>850</v>
      </c>
      <c r="H45" s="216">
        <v>150</v>
      </c>
      <c r="I45" s="216">
        <v>700</v>
      </c>
      <c r="J45" s="216">
        <v>1050</v>
      </c>
      <c r="K45" s="210">
        <v>3</v>
      </c>
      <c r="L45" s="212">
        <f t="shared" si="2"/>
        <v>3150</v>
      </c>
      <c r="M45" s="213">
        <f t="shared" si="3"/>
        <v>4211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211</v>
      </c>
      <c r="Y45" s="212">
        <f t="shared" si="9"/>
        <v>0</v>
      </c>
      <c r="Z45" s="212">
        <f t="shared" si="10"/>
        <v>211</v>
      </c>
      <c r="AA45" s="212">
        <f t="shared" si="11"/>
        <v>850</v>
      </c>
      <c r="AB45" s="212">
        <f t="shared" si="12"/>
        <v>150</v>
      </c>
      <c r="AC45" s="212">
        <f t="shared" si="13"/>
        <v>700</v>
      </c>
      <c r="AD45" s="212">
        <f t="shared" si="14"/>
        <v>1050</v>
      </c>
      <c r="AE45" s="212">
        <f t="shared" si="15"/>
        <v>3150</v>
      </c>
      <c r="AF45" s="212">
        <f t="shared" si="16"/>
        <v>4211</v>
      </c>
      <c r="AG45" s="223">
        <v>4900</v>
      </c>
      <c r="AH45">
        <f t="shared" si="17"/>
        <v>1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510</v>
      </c>
      <c r="H48" s="216">
        <v>60</v>
      </c>
      <c r="I48" s="216">
        <v>450</v>
      </c>
      <c r="J48" s="216">
        <v>560</v>
      </c>
      <c r="K48" s="210">
        <v>2.5</v>
      </c>
      <c r="L48" s="212">
        <f t="shared" si="2"/>
        <v>1400</v>
      </c>
      <c r="M48" s="213">
        <f t="shared" si="3"/>
        <v>1910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510</v>
      </c>
      <c r="AB48" s="212">
        <f t="shared" si="12"/>
        <v>60</v>
      </c>
      <c r="AC48" s="212">
        <f t="shared" si="13"/>
        <v>450</v>
      </c>
      <c r="AD48" s="212">
        <f t="shared" si="14"/>
        <v>560</v>
      </c>
      <c r="AE48" s="212">
        <f t="shared" si="15"/>
        <v>1400</v>
      </c>
      <c r="AF48" s="212">
        <f t="shared" si="16"/>
        <v>1910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1551</v>
      </c>
      <c r="E57" s="90">
        <f t="shared" si="18"/>
        <v>750</v>
      </c>
      <c r="F57" s="90">
        <f t="shared" si="18"/>
        <v>2301</v>
      </c>
      <c r="G57" s="90">
        <f t="shared" si="18"/>
        <v>7504</v>
      </c>
      <c r="H57" s="90">
        <f t="shared" si="18"/>
        <v>1110</v>
      </c>
      <c r="I57" s="90">
        <f t="shared" si="18"/>
        <v>6394</v>
      </c>
      <c r="J57" s="90">
        <f t="shared" si="18"/>
        <v>8693</v>
      </c>
      <c r="K57" s="49">
        <f>ROUND(L57/J57,0)</f>
        <v>3</v>
      </c>
      <c r="L57" s="90">
        <f t="shared" ref="L57:Q57" si="19">SUM(L10:L56)</f>
        <v>25933</v>
      </c>
      <c r="M57" s="90">
        <f t="shared" si="19"/>
        <v>35738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1551</v>
      </c>
      <c r="Y57" s="90">
        <f t="shared" si="20"/>
        <v>750</v>
      </c>
      <c r="Z57" s="90">
        <f t="shared" si="20"/>
        <v>2301</v>
      </c>
      <c r="AA57" s="90">
        <f t="shared" si="20"/>
        <v>7504</v>
      </c>
      <c r="AB57" s="90">
        <f t="shared" si="20"/>
        <v>1110</v>
      </c>
      <c r="AC57" s="90">
        <f t="shared" si="20"/>
        <v>6394</v>
      </c>
      <c r="AD57" s="90">
        <f t="shared" si="20"/>
        <v>8693</v>
      </c>
      <c r="AE57" s="90">
        <f t="shared" si="20"/>
        <v>25933</v>
      </c>
      <c r="AF57" s="90">
        <f t="shared" si="20"/>
        <v>35738</v>
      </c>
      <c r="AG57" s="90">
        <f t="shared" si="20"/>
        <v>180151</v>
      </c>
      <c r="AH57">
        <f t="shared" si="20"/>
        <v>6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2905</v>
      </c>
      <c r="H40" s="208">
        <v>2905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2905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2905</v>
      </c>
      <c r="AB40" s="212">
        <f t="shared" si="12"/>
        <v>2905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2905</v>
      </c>
      <c r="AG40" s="223">
        <v>4670</v>
      </c>
      <c r="AH40">
        <f t="shared" si="17"/>
        <v>1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2905</v>
      </c>
      <c r="H57" s="90">
        <f t="shared" si="18"/>
        <v>2905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2905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2905</v>
      </c>
      <c r="AB57" s="90">
        <f t="shared" si="20"/>
        <v>2905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2905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375</v>
      </c>
      <c r="H29" s="216">
        <v>15</v>
      </c>
      <c r="I29" s="216">
        <v>360</v>
      </c>
      <c r="J29" s="216">
        <v>1000</v>
      </c>
      <c r="K29" s="210">
        <v>2.5</v>
      </c>
      <c r="L29" s="212">
        <f t="shared" si="2"/>
        <v>2500</v>
      </c>
      <c r="M29" s="213">
        <f t="shared" si="3"/>
        <v>2875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375</v>
      </c>
      <c r="AB29" s="212">
        <f t="shared" si="12"/>
        <v>15</v>
      </c>
      <c r="AC29" s="212">
        <f t="shared" si="13"/>
        <v>360</v>
      </c>
      <c r="AD29" s="212">
        <f t="shared" si="14"/>
        <v>1000</v>
      </c>
      <c r="AE29" s="212">
        <f t="shared" si="15"/>
        <v>2500</v>
      </c>
      <c r="AF29" s="212">
        <f t="shared" si="16"/>
        <v>2875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375</v>
      </c>
      <c r="H57" s="90">
        <f t="shared" si="18"/>
        <v>15</v>
      </c>
      <c r="I57" s="90">
        <f t="shared" si="18"/>
        <v>360</v>
      </c>
      <c r="J57" s="90">
        <f t="shared" si="18"/>
        <v>1000</v>
      </c>
      <c r="K57" s="49">
        <f>ROUND(L57/J57,0)</f>
        <v>3</v>
      </c>
      <c r="L57" s="90">
        <f t="shared" ref="L57:Q57" si="19">SUM(L10:L56)</f>
        <v>2500</v>
      </c>
      <c r="M57" s="90">
        <f t="shared" si="19"/>
        <v>2875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375</v>
      </c>
      <c r="AB57" s="90">
        <f t="shared" si="20"/>
        <v>15</v>
      </c>
      <c r="AC57" s="90">
        <f t="shared" si="20"/>
        <v>360</v>
      </c>
      <c r="AD57" s="90">
        <f t="shared" si="20"/>
        <v>1000</v>
      </c>
      <c r="AE57" s="90">
        <f t="shared" si="20"/>
        <v>2500</v>
      </c>
      <c r="AF57" s="90">
        <f t="shared" si="20"/>
        <v>2875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300055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3" t="s">
        <v>79</v>
      </c>
      <c r="D3" s="293"/>
      <c r="F3" s="158">
        <v>300055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300055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300055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300055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57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3" t="s">
        <v>79</v>
      </c>
      <c r="D3" s="293"/>
      <c r="E3" s="293"/>
      <c r="F3" s="293"/>
      <c r="G3" s="293"/>
      <c r="H3" s="293"/>
      <c r="J3" s="158">
        <v>300055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60</v>
      </c>
      <c r="D13" s="206">
        <v>12</v>
      </c>
      <c r="E13" s="206">
        <f t="shared" si="0"/>
        <v>720</v>
      </c>
      <c r="F13" s="206">
        <v>0</v>
      </c>
      <c r="G13" s="206">
        <v>12</v>
      </c>
      <c r="H13" s="206">
        <f t="shared" si="1"/>
        <v>0</v>
      </c>
      <c r="I13" s="206">
        <f t="shared" si="2"/>
        <v>60</v>
      </c>
      <c r="J13" s="206">
        <f t="shared" si="3"/>
        <v>720</v>
      </c>
    </row>
    <row r="14" spans="1:10">
      <c r="A14" s="206">
        <v>1583</v>
      </c>
      <c r="B14" s="206" t="s">
        <v>258</v>
      </c>
      <c r="C14" s="206">
        <v>45</v>
      </c>
      <c r="D14" s="206">
        <v>12</v>
      </c>
      <c r="E14" s="206">
        <f t="shared" si="0"/>
        <v>540</v>
      </c>
      <c r="F14" s="206">
        <v>0</v>
      </c>
      <c r="G14" s="206">
        <v>12</v>
      </c>
      <c r="H14" s="206">
        <f t="shared" si="1"/>
        <v>0</v>
      </c>
      <c r="I14" s="206">
        <f t="shared" si="2"/>
        <v>45</v>
      </c>
      <c r="J14" s="206">
        <f t="shared" si="3"/>
        <v>540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50</v>
      </c>
      <c r="D16" s="206">
        <v>12</v>
      </c>
      <c r="E16" s="206">
        <f t="shared" si="0"/>
        <v>600</v>
      </c>
      <c r="F16" s="206">
        <v>0</v>
      </c>
      <c r="G16" s="206">
        <v>12</v>
      </c>
      <c r="H16" s="206">
        <f t="shared" si="1"/>
        <v>0</v>
      </c>
      <c r="I16" s="206">
        <f t="shared" si="2"/>
        <v>50</v>
      </c>
      <c r="J16" s="206">
        <f t="shared" si="3"/>
        <v>600</v>
      </c>
    </row>
    <row r="17" spans="1:10">
      <c r="A17" s="206">
        <v>1586</v>
      </c>
      <c r="B17" s="206" t="s">
        <v>261</v>
      </c>
      <c r="C17" s="206">
        <v>30</v>
      </c>
      <c r="D17" s="206">
        <v>12</v>
      </c>
      <c r="E17" s="206">
        <f t="shared" si="0"/>
        <v>360</v>
      </c>
      <c r="F17" s="206">
        <v>0</v>
      </c>
      <c r="G17" s="206">
        <v>12</v>
      </c>
      <c r="H17" s="206">
        <f t="shared" si="1"/>
        <v>0</v>
      </c>
      <c r="I17" s="206">
        <f t="shared" si="2"/>
        <v>30</v>
      </c>
      <c r="J17" s="206">
        <f t="shared" si="3"/>
        <v>360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130</v>
      </c>
      <c r="D19" s="206">
        <v>12</v>
      </c>
      <c r="E19" s="206">
        <f t="shared" si="0"/>
        <v>1560</v>
      </c>
      <c r="F19" s="206">
        <v>0</v>
      </c>
      <c r="G19" s="206">
        <v>12</v>
      </c>
      <c r="H19" s="206">
        <f t="shared" si="1"/>
        <v>0</v>
      </c>
      <c r="I19" s="206">
        <f t="shared" si="2"/>
        <v>130</v>
      </c>
      <c r="J19" s="206">
        <f t="shared" si="3"/>
        <v>1560</v>
      </c>
    </row>
    <row r="20" spans="1:10">
      <c r="A20" s="206">
        <v>1589</v>
      </c>
      <c r="B20" s="206" t="s">
        <v>264</v>
      </c>
      <c r="C20" s="206">
        <v>70</v>
      </c>
      <c r="D20" s="206">
        <v>12</v>
      </c>
      <c r="E20" s="206">
        <f t="shared" si="0"/>
        <v>840</v>
      </c>
      <c r="F20" s="206">
        <v>0</v>
      </c>
      <c r="G20" s="206">
        <v>12</v>
      </c>
      <c r="H20" s="206">
        <f t="shared" si="1"/>
        <v>0</v>
      </c>
      <c r="I20" s="206">
        <f t="shared" si="2"/>
        <v>70</v>
      </c>
      <c r="J20" s="206">
        <f t="shared" si="3"/>
        <v>840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30</v>
      </c>
      <c r="D22" s="206">
        <v>12</v>
      </c>
      <c r="E22" s="206">
        <f t="shared" si="0"/>
        <v>360</v>
      </c>
      <c r="F22" s="206">
        <v>0</v>
      </c>
      <c r="G22" s="206">
        <v>12</v>
      </c>
      <c r="H22" s="206">
        <f t="shared" si="1"/>
        <v>0</v>
      </c>
      <c r="I22" s="206">
        <f t="shared" si="2"/>
        <v>30</v>
      </c>
      <c r="J22" s="206">
        <f t="shared" si="3"/>
        <v>360</v>
      </c>
    </row>
    <row r="23" spans="1:10">
      <c r="A23" s="206">
        <v>1592</v>
      </c>
      <c r="B23" s="206" t="s">
        <v>267</v>
      </c>
      <c r="C23" s="206">
        <v>15</v>
      </c>
      <c r="D23" s="206">
        <v>12</v>
      </c>
      <c r="E23" s="206">
        <f t="shared" si="0"/>
        <v>180</v>
      </c>
      <c r="F23" s="206">
        <v>0</v>
      </c>
      <c r="G23" s="206">
        <v>12</v>
      </c>
      <c r="H23" s="206">
        <f t="shared" si="1"/>
        <v>0</v>
      </c>
      <c r="I23" s="206">
        <f t="shared" si="2"/>
        <v>15</v>
      </c>
      <c r="J23" s="206">
        <f t="shared" si="3"/>
        <v>180</v>
      </c>
    </row>
    <row r="24" spans="1:10">
      <c r="A24" s="206"/>
      <c r="B24" s="206" t="s">
        <v>255</v>
      </c>
      <c r="C24" s="206">
        <f>SUM(C12:C23)</f>
        <v>430</v>
      </c>
      <c r="D24" s="206"/>
      <c r="E24" s="206"/>
      <c r="F24" s="206">
        <f>SUM(F12:F23)</f>
        <v>0</v>
      </c>
      <c r="G24" s="206"/>
      <c r="H24" s="206"/>
      <c r="I24" s="206">
        <f>SUM(I12:I23)</f>
        <v>430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G131" sqref="G131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70.5" customHeight="1">
      <c r="D1" s="168"/>
      <c r="E1" s="309" t="s">
        <v>871</v>
      </c>
      <c r="F1" s="309"/>
    </row>
    <row r="2" spans="1:10" ht="53.25" customHeight="1">
      <c r="A2" s="128"/>
      <c r="B2" s="305" t="s">
        <v>78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5.25" customHeight="1">
      <c r="A4" s="157" t="s">
        <v>80</v>
      </c>
      <c r="B4" s="227" t="s">
        <v>872</v>
      </c>
      <c r="C4" s="306" t="s">
        <v>79</v>
      </c>
      <c r="D4" s="306"/>
      <c r="E4" s="158">
        <v>300055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4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2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4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4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4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152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10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10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32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4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4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29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95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4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4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21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2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65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2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10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17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17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917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2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17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17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4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4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2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4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4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4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4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4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4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4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2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4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4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4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17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4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17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4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21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17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6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4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4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19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11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4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2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171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162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2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76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11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17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4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2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4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10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4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2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2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722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304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72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4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35</v>
      </c>
    </row>
    <row r="117" spans="1:5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8</v>
      </c>
    </row>
    <row r="118" spans="1:5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4</v>
      </c>
    </row>
    <row r="119" spans="1:5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5</v>
      </c>
    </row>
    <row r="120" spans="1:5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340</v>
      </c>
    </row>
    <row r="121" spans="1:5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139</v>
      </c>
    </row>
    <row r="122" spans="1:5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12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4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133</v>
      </c>
    </row>
    <row r="127" spans="1:5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76</v>
      </c>
    </row>
    <row r="128" spans="1:5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2</v>
      </c>
    </row>
    <row r="129" spans="1:5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2</v>
      </c>
    </row>
    <row r="130" spans="1:5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2</v>
      </c>
    </row>
    <row r="131" spans="1:5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2</v>
      </c>
    </row>
    <row r="132" spans="1:5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4</v>
      </c>
    </row>
    <row r="133" spans="1:5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4</v>
      </c>
    </row>
    <row r="134" spans="1:5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4</v>
      </c>
    </row>
    <row r="135" spans="1:5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4</v>
      </c>
    </row>
    <row r="136" spans="1:5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35</v>
      </c>
    </row>
    <row r="137" spans="1:5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13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4</v>
      </c>
    </row>
    <row r="140" spans="1:5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2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9</v>
      </c>
    </row>
    <row r="152" spans="1:5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8</v>
      </c>
    </row>
    <row r="153" spans="1:5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9</v>
      </c>
    </row>
    <row r="154" spans="1:5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69</v>
      </c>
    </row>
    <row r="155" spans="1:5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427</v>
      </c>
    </row>
    <row r="156" spans="1:5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591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2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4</v>
      </c>
    </row>
    <row r="166" spans="1:5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3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57</v>
      </c>
    </row>
    <row r="175" spans="1:5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9</v>
      </c>
    </row>
    <row r="176" spans="1:5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7</v>
      </c>
    </row>
    <row r="177" spans="1:5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34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108</v>
      </c>
    </row>
    <row r="181" spans="1:5" ht="30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404</v>
      </c>
    </row>
    <row r="182" spans="1:5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92</v>
      </c>
    </row>
    <row r="183" spans="1:5" ht="30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250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4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23</v>
      </c>
    </row>
    <row r="188" spans="1:5" ht="30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137</v>
      </c>
    </row>
    <row r="189" spans="1:5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13</v>
      </c>
    </row>
    <row r="190" spans="1:5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4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2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6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5</v>
      </c>
    </row>
    <row r="197" spans="1:5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6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5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39">
        <v>196</v>
      </c>
      <c r="B203" s="239" t="s">
        <v>661</v>
      </c>
      <c r="C203" s="239" t="s">
        <v>662</v>
      </c>
      <c r="D203" s="240" t="s">
        <v>663</v>
      </c>
      <c r="E203" s="239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20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8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5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5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5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2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2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4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4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4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15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5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8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4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2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4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4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4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25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8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5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5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15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5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5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2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5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2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4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30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8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40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8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4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4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4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4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4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16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106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8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8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240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16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194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16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8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16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950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950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9142</v>
      </c>
    </row>
    <row r="301" spans="1:5">
      <c r="A301" s="206"/>
      <c r="B301" s="206"/>
      <c r="C301" s="206"/>
      <c r="D301" s="238"/>
      <c r="E301" s="241">
        <v>3122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1900</v>
      </c>
    </row>
    <row r="306" spans="4:5">
      <c r="D306" s="238" t="s">
        <v>269</v>
      </c>
      <c r="E306" s="206">
        <v>3200</v>
      </c>
    </row>
    <row r="307" spans="4:5">
      <c r="D307" s="238" t="s">
        <v>486</v>
      </c>
      <c r="E307" s="206">
        <v>3122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292</v>
      </c>
    </row>
    <row r="310" spans="4:5">
      <c r="D310" s="238" t="s">
        <v>794</v>
      </c>
      <c r="E310" s="206">
        <v>628</v>
      </c>
    </row>
    <row r="311" spans="4:5">
      <c r="D311" s="238" t="s">
        <v>255</v>
      </c>
      <c r="E311" s="206">
        <f>SUM(E304:E310)</f>
        <v>9142</v>
      </c>
    </row>
  </sheetData>
  <autoFilter ref="A7:J301">
    <filterColumn colId="1">
      <filters>
        <filter val="МРТ"/>
      </filters>
    </filterColumn>
    <filterColumn colId="4">
      <filters>
        <filter val="108"/>
        <filter val="12"/>
        <filter val="13"/>
        <filter val="133"/>
        <filter val="137"/>
        <filter val="139"/>
        <filter val="2"/>
        <filter val="23"/>
        <filter val="250"/>
        <filter val="3"/>
        <filter val="3122"/>
        <filter val="34"/>
        <filter val="340"/>
        <filter val="35"/>
        <filter val="4"/>
        <filter val="404"/>
        <filter val="427"/>
        <filter val="5"/>
        <filter val="57"/>
        <filter val="591"/>
        <filter val="6"/>
        <filter val="69"/>
        <filter val="7"/>
        <filter val="76"/>
        <filter val="8"/>
        <filter val="9"/>
        <filter val="92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80</v>
      </c>
      <c r="B3" s="153"/>
      <c r="C3" s="183" t="s">
        <v>79</v>
      </c>
      <c r="D3" s="226"/>
      <c r="E3" s="158">
        <v>300055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66</v>
      </c>
      <c r="C7" s="307" t="s">
        <v>65</v>
      </c>
      <c r="D7" s="307" t="s">
        <v>64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861</v>
      </c>
      <c r="D12" s="206">
        <v>150</v>
      </c>
    </row>
    <row r="13" spans="1:10">
      <c r="A13" s="206">
        <v>2</v>
      </c>
      <c r="B13" s="206">
        <v>11</v>
      </c>
      <c r="C13" s="206" t="s">
        <v>862</v>
      </c>
      <c r="D13" s="206">
        <v>45</v>
      </c>
    </row>
    <row r="14" spans="1:10">
      <c r="A14" s="206">
        <v>3</v>
      </c>
      <c r="B14" s="206">
        <v>29</v>
      </c>
      <c r="C14" s="206" t="s">
        <v>863</v>
      </c>
      <c r="D14" s="206">
        <v>250</v>
      </c>
    </row>
    <row r="15" spans="1:10">
      <c r="A15" s="206">
        <v>4</v>
      </c>
      <c r="B15" s="206">
        <v>53</v>
      </c>
      <c r="C15" s="206" t="s">
        <v>864</v>
      </c>
      <c r="D15" s="206">
        <v>10</v>
      </c>
    </row>
    <row r="16" spans="1:10">
      <c r="A16" s="206">
        <v>5</v>
      </c>
      <c r="B16" s="206">
        <v>60</v>
      </c>
      <c r="C16" s="206" t="s">
        <v>865</v>
      </c>
      <c r="D16" s="206">
        <v>350</v>
      </c>
    </row>
    <row r="17" spans="1:4">
      <c r="A17" s="206">
        <v>6</v>
      </c>
      <c r="B17" s="206">
        <v>97</v>
      </c>
      <c r="C17" s="206" t="s">
        <v>866</v>
      </c>
      <c r="D17" s="206">
        <v>900</v>
      </c>
    </row>
    <row r="18" spans="1:4">
      <c r="A18" s="206">
        <v>7</v>
      </c>
      <c r="B18" s="206">
        <v>100</v>
      </c>
      <c r="C18" s="206" t="s">
        <v>867</v>
      </c>
      <c r="D18" s="206">
        <v>50</v>
      </c>
    </row>
    <row r="19" spans="1:4">
      <c r="A19" s="206">
        <v>8</v>
      </c>
      <c r="B19" s="206">
        <v>108</v>
      </c>
      <c r="C19" s="206" t="s">
        <v>868</v>
      </c>
      <c r="D19" s="206">
        <v>50</v>
      </c>
    </row>
    <row r="20" spans="1:4">
      <c r="A20" s="206">
        <v>9</v>
      </c>
      <c r="B20" s="206">
        <v>112</v>
      </c>
      <c r="C20" s="206" t="s">
        <v>869</v>
      </c>
      <c r="D20" s="206">
        <v>50</v>
      </c>
    </row>
    <row r="21" spans="1:4">
      <c r="A21" s="206">
        <v>10</v>
      </c>
      <c r="B21" s="206">
        <v>122</v>
      </c>
      <c r="C21" s="206" t="s">
        <v>870</v>
      </c>
      <c r="D21" s="206">
        <v>150</v>
      </c>
    </row>
    <row r="22" spans="1:4">
      <c r="A22" s="206"/>
      <c r="B22" s="206" t="s">
        <v>255</v>
      </c>
      <c r="C22" s="206"/>
      <c r="D22" s="206">
        <f>SUM(D12:D21)</f>
        <v>2005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66</v>
      </c>
      <c r="C7" s="307" t="s">
        <v>67</v>
      </c>
      <c r="D7" s="307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2023-03-31T12:15:58Z</cp:lastPrinted>
  <dcterms:created xsi:type="dcterms:W3CDTF">2016-01-04T13:41:28Z</dcterms:created>
  <dcterms:modified xsi:type="dcterms:W3CDTF">2023-03-31T12:16:33Z</dcterms:modified>
</cp:coreProperties>
</file>